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Procurement\2026\26-379 VIAtrans Transportation Services\Tab E - RFP Issued\"/>
    </mc:Choice>
  </mc:AlternateContent>
  <xr:revisionPtr revIDLastSave="0" documentId="14_{2371F40F-86BE-4824-92C6-9FCB45211868}" xr6:coauthVersionLast="47" xr6:coauthVersionMax="47" xr10:uidLastSave="{00000000-0000-0000-0000-000000000000}"/>
  <workbookProtection workbookAlgorithmName="SHA-512" workbookHashValue="rDEEHYuvV9itfBmsXLiCosy4Cnj0tI7mWw215aNv5oqrHVh+jecOZZWkVvyYFCWmTJvxKMCMx6KY8D5Jl54+LQ==" workbookSaltValue="PVGRGRexrGaeeJ/T/E1FUQ==" workbookSpinCount="100000" lockStructure="1"/>
  <bookViews>
    <workbookView xWindow="57480" yWindow="-120" windowWidth="29040" windowHeight="15720" xr2:uid="{18722B97-55EF-457F-B50C-677DF35A3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1" l="1"/>
  <c r="E9" i="1"/>
  <c r="E10" i="1"/>
  <c r="E11" i="1"/>
  <c r="E16" i="1" s="1"/>
  <c r="E12" i="1"/>
  <c r="E13" i="1"/>
  <c r="E4" i="1"/>
  <c r="E6" i="1"/>
  <c r="E7" i="1"/>
  <c r="E3" i="1"/>
  <c r="E15" i="1" s="1"/>
  <c r="E17" i="1" l="1"/>
</calcChain>
</file>

<file path=xl/sharedStrings.xml><?xml version="1.0" encoding="utf-8"?>
<sst xmlns="http://schemas.openxmlformats.org/spreadsheetml/2006/main" count="29" uniqueCount="20">
  <si>
    <t>PRICE SCHEDULE - 5 YEAR TERM WITH 5 YEAR OPTION TERM PRICING</t>
  </si>
  <si>
    <t>CONTRACT PERIOD</t>
  </si>
  <si>
    <t>ESTIMATED REVENUE HOURS</t>
  </si>
  <si>
    <t>PRICE PER REVENUE HOUR</t>
  </si>
  <si>
    <t>EXTENDED AMOUNT</t>
  </si>
  <si>
    <t>VIAtrans Transportation Services Year 1 (Jan – Dec 2027)</t>
  </si>
  <si>
    <t>12 Months</t>
  </si>
  <si>
    <t>VIAtrans Transportation Services  Year 2 (Jan - Dec 2028)</t>
  </si>
  <si>
    <t>VIAtrans Transportation Services  Year 3 (Jan - Dec 2029)</t>
  </si>
  <si>
    <t>VIAtrans Transportation Services  Year 4 (Jan - Dec 2030)</t>
  </si>
  <si>
    <t>VIAtrans Transportation Services  Year 5 (Jan - Dec 2031)</t>
  </si>
  <si>
    <t>VIAtrans Transportation Services Option Year 1 (Jan – Dec 2032)</t>
  </si>
  <si>
    <t>VIAtrans Transportation Services Option Year 2 (Jan - Dec 2033)</t>
  </si>
  <si>
    <t>VIAtrans Transportation Services Option Year 3 (Jan - Dec 2034)</t>
  </si>
  <si>
    <t>VIAtrans Transportation Services Option Year 4 (Jan - Dec 2035)</t>
  </si>
  <si>
    <t>VIAtrans Transportation Services Option Year 5 (Jan - Dec 2036)</t>
  </si>
  <si>
    <t>Total Base Years' Contract Amount</t>
  </si>
  <si>
    <t>Total W/Option Years' Contract Amount</t>
  </si>
  <si>
    <t>DESCRIPTION OF SERVICES (See Part 2, Scope of Work)</t>
  </si>
  <si>
    <t>Total Option Years' Contract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</si>
</sst>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0" fillId="0" borderId="1" xfId="1" applyFont="1" applyBorder="1"/>
    <xf numFmtId="0" fontId="0" fillId="0" borderId="5" xfId="0" applyBorder="1"/>
    <xf numFmtId="44" fontId="0" fillId="0" borderId="1" xfId="0" applyNumberFormat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44" fontId="0" fillId="0" borderId="1" xfId="1" applyFont="1" applyBorder="1" applyAlignment="1" applyProtection="1">
      <alignment horizontal="left"/>
      <protection locked="0"/>
    </xf>
  </cellXfs>
  <cellStyles count="3">
    <cellStyle name="Currency" xfId="1" builtinId="4"/>
    <cellStyle name="Normal" xfId="0" builtinId="0"/>
    <cellStyle name="Normal 13 2" xfId="2" xr:uid="{14660C6F-6B0A-427B-8A6F-55C9AA6E9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06F0-0A3A-410D-8FBA-21350DDE3F8A}">
  <dimension ref="A1:E17"/>
  <sheetViews>
    <sheetView tabSelected="1" workbookViewId="0">
      <selection activeCell="D22" sqref="D22"/>
    </sheetView>
  </sheetViews>
  <sheetFormatPr defaultRowHeight="14.4" x14ac:dyDescent="0.3"/>
  <cols>
    <col min="1" max="1" width="54.6640625" customWidth="1"/>
    <col min="2" max="2" width="17.21875" customWidth="1"/>
    <col min="3" max="3" width="25" customWidth="1"/>
    <col min="4" max="4" width="23.88671875" customWidth="1"/>
    <col min="5" max="5" width="19.21875" customWidth="1"/>
    <col min="6" max="7" width="13.88671875" customWidth="1"/>
  </cols>
  <sheetData>
    <row r="1" spans="1:5" ht="15.6" x14ac:dyDescent="0.3">
      <c r="A1" s="12" t="s">
        <v>0</v>
      </c>
      <c r="B1" s="12"/>
      <c r="C1" s="12"/>
      <c r="D1" s="12"/>
      <c r="E1" s="12"/>
    </row>
    <row r="2" spans="1:5" x14ac:dyDescent="0.3">
      <c r="A2" s="4" t="s">
        <v>18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3">
      <c r="A3" s="1" t="s">
        <v>5</v>
      </c>
      <c r="B3" s="1" t="s">
        <v>6</v>
      </c>
      <c r="C3" s="2">
        <v>360000</v>
      </c>
      <c r="D3" s="13"/>
      <c r="E3" s="3">
        <f>C3*D3</f>
        <v>0</v>
      </c>
    </row>
    <row r="4" spans="1:5" x14ac:dyDescent="0.3">
      <c r="A4" s="1" t="s">
        <v>7</v>
      </c>
      <c r="B4" s="1" t="s">
        <v>6</v>
      </c>
      <c r="C4" s="2">
        <v>360000</v>
      </c>
      <c r="D4" s="13"/>
      <c r="E4" s="3">
        <f t="shared" ref="E4:E13" si="0">C4*D4</f>
        <v>0</v>
      </c>
    </row>
    <row r="5" spans="1:5" x14ac:dyDescent="0.3">
      <c r="A5" s="1" t="s">
        <v>8</v>
      </c>
      <c r="B5" s="1" t="s">
        <v>6</v>
      </c>
      <c r="C5" s="2">
        <v>360000</v>
      </c>
      <c r="D5" s="13"/>
      <c r="E5" s="3">
        <f>C5*D5</f>
        <v>0</v>
      </c>
    </row>
    <row r="6" spans="1:5" x14ac:dyDescent="0.3">
      <c r="A6" s="1" t="s">
        <v>9</v>
      </c>
      <c r="B6" s="1" t="s">
        <v>6</v>
      </c>
      <c r="C6" s="2">
        <v>360000</v>
      </c>
      <c r="D6" s="13"/>
      <c r="E6" s="3">
        <f t="shared" si="0"/>
        <v>0</v>
      </c>
    </row>
    <row r="7" spans="1:5" x14ac:dyDescent="0.3">
      <c r="A7" s="1" t="s">
        <v>10</v>
      </c>
      <c r="B7" s="1" t="s">
        <v>6</v>
      </c>
      <c r="C7" s="2">
        <v>360000</v>
      </c>
      <c r="D7" s="13"/>
      <c r="E7" s="3">
        <f t="shared" si="0"/>
        <v>0</v>
      </c>
    </row>
    <row r="8" spans="1:5" x14ac:dyDescent="0.3">
      <c r="A8" s="9"/>
      <c r="B8" s="10"/>
      <c r="C8" s="10"/>
      <c r="D8" s="10"/>
      <c r="E8" s="11"/>
    </row>
    <row r="9" spans="1:5" x14ac:dyDescent="0.3">
      <c r="A9" s="1" t="s">
        <v>11</v>
      </c>
      <c r="B9" s="1" t="s">
        <v>6</v>
      </c>
      <c r="C9" s="2">
        <v>360000</v>
      </c>
      <c r="D9" s="13"/>
      <c r="E9" s="3">
        <f>C9*D9</f>
        <v>0</v>
      </c>
    </row>
    <row r="10" spans="1:5" x14ac:dyDescent="0.3">
      <c r="A10" s="1" t="s">
        <v>12</v>
      </c>
      <c r="B10" s="1" t="s">
        <v>6</v>
      </c>
      <c r="C10" s="2">
        <v>360000</v>
      </c>
      <c r="D10" s="13"/>
      <c r="E10" s="3">
        <f t="shared" si="0"/>
        <v>0</v>
      </c>
    </row>
    <row r="11" spans="1:5" x14ac:dyDescent="0.3">
      <c r="A11" s="1" t="s">
        <v>13</v>
      </c>
      <c r="B11" s="1" t="s">
        <v>6</v>
      </c>
      <c r="C11" s="2">
        <v>360000</v>
      </c>
      <c r="D11" s="13"/>
      <c r="E11" s="3">
        <f t="shared" si="0"/>
        <v>0</v>
      </c>
    </row>
    <row r="12" spans="1:5" x14ac:dyDescent="0.3">
      <c r="A12" s="1" t="s">
        <v>14</v>
      </c>
      <c r="B12" s="1" t="s">
        <v>6</v>
      </c>
      <c r="C12" s="2">
        <v>360000</v>
      </c>
      <c r="D12" s="13"/>
      <c r="E12" s="3">
        <f t="shared" si="0"/>
        <v>0</v>
      </c>
    </row>
    <row r="13" spans="1:5" x14ac:dyDescent="0.3">
      <c r="A13" s="1" t="s">
        <v>15</v>
      </c>
      <c r="B13" s="1" t="s">
        <v>6</v>
      </c>
      <c r="C13" s="2">
        <v>360000</v>
      </c>
      <c r="D13" s="13"/>
      <c r="E13" s="3">
        <f t="shared" si="0"/>
        <v>0</v>
      </c>
    </row>
    <row r="14" spans="1:5" x14ac:dyDescent="0.3">
      <c r="A14" s="9"/>
      <c r="B14" s="10"/>
      <c r="C14" s="10"/>
      <c r="D14" s="10"/>
      <c r="E14" s="11"/>
    </row>
    <row r="15" spans="1:5" x14ac:dyDescent="0.3">
      <c r="A15" s="6" t="s">
        <v>16</v>
      </c>
      <c r="B15" s="7"/>
      <c r="C15" s="7"/>
      <c r="D15" s="8"/>
      <c r="E15" s="5">
        <f>SUM(E3:E7)</f>
        <v>0</v>
      </c>
    </row>
    <row r="16" spans="1:5" x14ac:dyDescent="0.3">
      <c r="A16" s="6" t="s">
        <v>19</v>
      </c>
      <c r="B16" s="7"/>
      <c r="C16" s="7"/>
      <c r="D16" s="8"/>
      <c r="E16" s="5">
        <f>SUM(E9:E13)</f>
        <v>0</v>
      </c>
    </row>
    <row r="17" spans="1:5" x14ac:dyDescent="0.3">
      <c r="A17" s="6" t="s">
        <v>17</v>
      </c>
      <c r="B17" s="7"/>
      <c r="C17" s="7"/>
      <c r="D17" s="8"/>
      <c r="E17" s="5">
        <f>SUM(E3:E7,E9:E13)</f>
        <v>0</v>
      </c>
    </row>
  </sheetData>
  <mergeCells count="6">
    <mergeCell ref="A15:D15"/>
    <mergeCell ref="A17:D17"/>
    <mergeCell ref="A8:E8"/>
    <mergeCell ref="A1:E1"/>
    <mergeCell ref="A14:E14"/>
    <mergeCell ref="A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Ortiz, Dominick</dc:creator>
  <cp:lastModifiedBy>Ortiz, Dominick</cp:lastModifiedBy>
  <dcterms:created xsi:type="dcterms:W3CDTF">2026-05-22T15:52:00Z</dcterms:created>
  <dcterms:modified xsi:type="dcterms:W3CDTF">2026-06-18T18:26:06Z</dcterms:modified>
</cp:coreProperties>
</file>